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1а" sheetId="1" r:id="rId1"/>
  </sheets>
  <externalReferences>
    <externalReference r:id="rId2"/>
  </externalReferences>
  <definedNames>
    <definedName name="Z_6E36EA37_049E_4FAE_B719_2847CD16F858_.wvu.Cols" localSheetId="0" hidden="1">Козл.41а!$F:$H,Козл.41а!$L:$O</definedName>
    <definedName name="Z_6E36EA37_049E_4FAE_B719_2847CD16F858_.wvu.Rows" localSheetId="0" hidden="1">Козл.41а!$42:$45</definedName>
    <definedName name="Z_73C0D023_21BD_4441_8EFA_957546C15799_.wvu.Cols" localSheetId="0" hidden="1">Козл.41а!$F:$H,Козл.41а!$L:$O</definedName>
    <definedName name="Z_73C0D023_21BD_4441_8EFA_957546C15799_.wvu.Rows" localSheetId="0" hidden="1">Козл.41а!$42:$45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H28"/>
  <c r="H32"/>
  <c r="H38"/>
  <c r="I32"/>
  <c r="I39"/>
  <c r="H41"/>
  <c r="H49"/>
  <c r="G42"/>
  <c r="H42" s="1"/>
  <c r="G44"/>
  <c r="H44" s="1"/>
  <c r="G27"/>
  <c r="G28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H36" s="1"/>
  <c r="G37"/>
  <c r="H37" s="1"/>
  <c r="G38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<sst xmlns="http://schemas.openxmlformats.org/spreadsheetml/2006/main" count="65" uniqueCount="54">
  <si>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ул.Козловская,41А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</si>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</sst>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1994.21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1994.21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5" customHeight="1">
      <c r="A10" s="67" t="s">
        <v>13</v>
      </c>
      <c r="B10" s="68"/>
      <c r="C10" s="68"/>
      <c r="D10" s="69"/>
      <c r="E10" s="25">
        <v>546649.18999999994</v>
      </c>
      <c r="F10" s="25"/>
      <c r="G10" s="23"/>
      <c r="H10" s="23"/>
      <c r="I10" s="25">
        <v>545491.32999999996</v>
      </c>
      <c r="J10" s="26">
        <v>74953.429999999993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86820.18</v>
      </c>
      <c r="F12" s="25"/>
      <c r="G12" s="23"/>
      <c r="H12" s="23"/>
      <c r="I12" s="25">
        <v>91230.95</v>
      </c>
      <c r="J12" s="26">
        <v>6297.1</v>
      </c>
    </row>
    <row r="13" spans="1:10" ht="15.75" customHeight="1">
      <c r="A13" s="67" t="s">
        <v>16</v>
      </c>
      <c r="B13" s="68"/>
      <c r="C13" s="68"/>
      <c r="D13" s="69"/>
      <c r="E13" s="25">
        <v>123466.59</v>
      </c>
      <c r="F13" s="25"/>
      <c r="G13" s="23"/>
      <c r="H13" s="23"/>
      <c r="I13" s="25">
        <v>130061.84</v>
      </c>
      <c r="J13" s="26">
        <v>9090.19</v>
      </c>
    </row>
    <row r="14" spans="1:10" ht="14.45" customHeight="1">
      <c r="A14" s="60" t="s">
        <v>17</v>
      </c>
      <c r="B14" s="60"/>
      <c r="C14" s="60"/>
      <c r="D14" s="60"/>
      <c r="E14" s="25">
        <v>186419.93</v>
      </c>
      <c r="F14" s="25"/>
      <c r="G14" s="23"/>
      <c r="H14" s="23"/>
      <c r="I14" s="25">
        <v>195033.13</v>
      </c>
      <c r="J14" s="26">
        <v>14420.87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317713.81</v>
      </c>
      <c r="F16" s="25"/>
      <c r="G16" s="23"/>
      <c r="H16" s="23"/>
      <c r="I16" s="25">
        <v>319791.03999999998</v>
      </c>
      <c r="J16" s="26">
        <v>46589.45</v>
      </c>
    </row>
    <row r="17" spans="1:15" ht="15.75">
      <c r="A17" s="60" t="s">
        <v>20</v>
      </c>
      <c r="B17" s="60"/>
      <c r="C17" s="60"/>
      <c r="D17" s="60"/>
      <c r="E17" s="25">
        <v>31574.32</v>
      </c>
      <c r="F17" s="25"/>
      <c r="G17" s="23"/>
      <c r="H17" s="23"/>
      <c r="I17" s="25">
        <v>31595.9</v>
      </c>
      <c r="J17" s="26">
        <v>4178.8999999999996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5738.04</v>
      </c>
      <c r="F21" s="25"/>
      <c r="G21" s="23"/>
      <c r="H21" s="23"/>
      <c r="I21" s="25">
        <v>5694.24</v>
      </c>
      <c r="J21" s="26">
        <v>941.85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81758.25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42168.47</v>
      </c>
      <c r="L25" s="87">
        <f>SUM(L27:L31)</f>
        <v>1389.8200000000002</v>
      </c>
      <c r="M25" s="87">
        <f t="shared" ref="M25:O25" si="0">SUM(M27:M31)</f>
        <v>1639.9875999999999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5806.78</v>
      </c>
      <c r="L27" s="41">
        <v>668.2</v>
      </c>
      <c r="M27" s="41">
        <f t="shared" ref="M27:M31" si="3">L27*118%</f>
        <v>788.476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1732.65</v>
      </c>
      <c r="L28" s="41">
        <v>200.42</v>
      </c>
      <c r="M28" s="41">
        <f t="shared" si="3"/>
        <v>236.49559999999997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15511.28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0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18890.310000000001</v>
      </c>
      <c r="L31" s="41">
        <v>521.20000000000005</v>
      </c>
      <c r="M31" s="41">
        <f t="shared" si="3"/>
        <v>615.01600000000008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88887.35</v>
      </c>
      <c r="L32" s="87">
        <f>SUM(L34:L38)</f>
        <v>24571.82</v>
      </c>
      <c r="M32" s="87">
        <f t="shared" ref="M32:O32" si="6">SUM(M34:M38)</f>
        <v>28994.747599999999</v>
      </c>
      <c r="N32" s="87">
        <f t="shared" si="6"/>
        <v>32934.83</v>
      </c>
      <c r="O32" s="87">
        <f t="shared" si="6"/>
        <v>33144.954215400001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31907.01</v>
      </c>
      <c r="L34" s="41">
        <v>7715.15</v>
      </c>
      <c r="M34" s="41">
        <f t="shared" ref="M34:M38" si="7">L34*118%</f>
        <v>9103.8769999999986</v>
      </c>
      <c r="N34" s="41">
        <v>21473.439999999999</v>
      </c>
      <c r="O34" s="41">
        <f t="shared" ref="O34:O38" si="8">N34*$O$23</f>
        <v>21610.4405472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7700.34</v>
      </c>
      <c r="L35" s="41">
        <v>2322.92</v>
      </c>
      <c r="M35" s="41">
        <f t="shared" si="7"/>
        <v>2741.0455999999999</v>
      </c>
      <c r="N35" s="41">
        <v>4565.63</v>
      </c>
      <c r="O35" s="41">
        <f t="shared" si="8"/>
        <v>4594.7587194000007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2452.89</v>
      </c>
      <c r="L36" s="41">
        <v>0</v>
      </c>
      <c r="M36" s="41">
        <f t="shared" si="7"/>
        <v>0</v>
      </c>
      <c r="N36" s="41">
        <v>1816.96</v>
      </c>
      <c r="O36" s="41">
        <f>N36*$O$23</f>
        <v>1828.5522048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14410.16+2611.17</f>
        <v>17021.330000000002</v>
      </c>
      <c r="L37" s="41">
        <v>4861.6000000000004</v>
      </c>
      <c r="M37" s="41">
        <f t="shared" si="7"/>
        <v>5736.6880000000001</v>
      </c>
      <c r="N37" s="42">
        <v>0</v>
      </c>
      <c r="O37" s="41">
        <f t="shared" si="8"/>
        <v>0</v>
      </c>
    </row>
    <row r="38" spans="1:15" ht="39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29805.78</v>
      </c>
      <c r="L38" s="41">
        <v>9672.15</v>
      </c>
      <c r="M38" s="41">
        <f t="shared" si="7"/>
        <v>11413.136999999999</v>
      </c>
      <c r="N38" s="41">
        <v>5078.8</v>
      </c>
      <c r="O38" s="41">
        <f t="shared" si="8"/>
        <v>5111.2027440000002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81255.53</v>
      </c>
      <c r="L39" s="45">
        <f>SUM(L40:L48)</f>
        <v>682.6400000000001</v>
      </c>
      <c r="M39" s="45">
        <f t="shared" ref="M39:O39" si="10">SUM(M40:M48)</f>
        <v>805.51520000000005</v>
      </c>
      <c r="N39" s="45">
        <f t="shared" si="10"/>
        <v>75807.42</v>
      </c>
      <c r="O39" s="45">
        <f t="shared" si="10"/>
        <v>76291.071339600006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58127.44</v>
      </c>
      <c r="L40" s="41">
        <v>217.75</v>
      </c>
      <c r="M40" s="41">
        <f t="shared" ref="M40:M48" si="11">L40*118%</f>
        <v>256.94499999999999</v>
      </c>
      <c r="N40" s="41">
        <v>52558.400000000001</v>
      </c>
      <c r="O40" s="41">
        <f t="shared" ref="O40:O45" si="12">N40*$O$23</f>
        <v>52893.722592000006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11719.85</v>
      </c>
      <c r="L41" s="41">
        <v>64.349999999999994</v>
      </c>
      <c r="M41" s="41">
        <f t="shared" si="11"/>
        <v>75.932999999999993</v>
      </c>
      <c r="N41" s="41">
        <v>10590.63</v>
      </c>
      <c r="O41" s="41">
        <f t="shared" si="12"/>
        <v>10658.198219399999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459.37</v>
      </c>
      <c r="L46" s="41">
        <v>26.37</v>
      </c>
      <c r="M46" s="41">
        <f t="shared" si="11"/>
        <v>31.116599999999998</v>
      </c>
      <c r="N46" s="41">
        <v>438.04</v>
      </c>
      <c r="O46" s="41">
        <f>N46*$O$23</f>
        <v>440.83469520000006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10948.87</v>
      </c>
      <c r="L48" s="41">
        <v>374.17</v>
      </c>
      <c r="M48" s="41">
        <f t="shared" si="11"/>
        <v>441.5206</v>
      </c>
      <c r="N48" s="41">
        <v>12220.35</v>
      </c>
      <c r="O48" s="41">
        <f t="shared" si="13"/>
        <v>12298.315833000001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186.5</v>
      </c>
      <c r="L49" s="41">
        <v>175.59</v>
      </c>
      <c r="M49" s="41">
        <f>L49*118%</f>
        <v>207.1962</v>
      </c>
      <c r="N49" s="41">
        <v>280.51</v>
      </c>
      <c r="O49" s="41">
        <f>N49*$O$23+0.05</f>
        <v>282.3496538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212497.85</v>
      </c>
      <c r="J50" s="27"/>
      <c r="L50" s="46">
        <f>L25+L32+L39+L49</f>
        <v>26819.87</v>
      </c>
      <c r="M50" s="46">
        <f t="shared" ref="M50:O50" si="14">M25+M32+M39+M49</f>
        <v>31647.446599999999</v>
      </c>
      <c r="N50" s="46">
        <f t="shared" si="14"/>
        <v>109022.76</v>
      </c>
      <c r="O50" s="46">
        <f t="shared" si="14"/>
        <v>109718.3752088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36982.980000000003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27334.639999999999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7328.71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284144.18000000005</v>
      </c>
      <c r="L54" s="46">
        <f t="shared" ref="L54:O54" si="15">L50</f>
        <v>26819.87</v>
      </c>
      <c r="M54" s="46">
        <f t="shared" si="15"/>
        <v>31647.446599999999</v>
      </c>
      <c r="N54" s="46">
        <f t="shared" si="15"/>
        <v>109022.76</v>
      </c>
      <c r="O54" s="46">
        <f t="shared" si="15"/>
        <v>109718.3752088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317713.81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319791.03999999998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115327.87999999995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2013-05-24T09:32:24Z</dcterms:created>
  <dcterms:modified xsi:type="dcterms:W3CDTF">2014-05-12T11:57:26Z</dcterms:modified>
</cp:coreProperties>
</file>